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codeName="ThisWorkbook" defaultThemeVersion="166925"/>
  <xr:revisionPtr revIDLastSave="0" documentId="8_{51AE8A27-5887-4E75-BBB7-F97440DDF97C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PVSC-PVRR Total" sheetId="19" r:id="rId1"/>
    <sheet name="Company Annual" sheetId="1" r:id="rId2"/>
    <sheet name="Company Capital" sheetId="5" r:id="rId3"/>
  </sheets>
  <definedNames>
    <definedName name="_xlnm._FilterDatabase" localSheetId="1" hidden="1">'Company Annual'!$A$1:$A$9</definedName>
    <definedName name="_xlnm._FilterDatabase" localSheetId="2" hidden="1">'Company Capital'!$A$1:$W$11</definedName>
    <definedName name="Comparison">#REF!</definedName>
    <definedName name="Comparison_Exp">#REF!</definedName>
    <definedName name="Discount_Rate">#REF!</definedName>
    <definedName name="EOTemplate">#REF!</definedName>
    <definedName name="Exp._Starting_Year">#REF!</definedName>
    <definedName name="ImportFile">#REF!</definedName>
    <definedName name="Primary_Scenario">#REF!</definedName>
    <definedName name="Primary_Scenario_Exp">#REF!</definedName>
    <definedName name="_xlnm.Print_Area" localSheetId="2">Company_Capital[#All]</definedName>
    <definedName name="_xlnm.Print_Titles" localSheetId="1">'Company Annual'!$A:$D</definedName>
    <definedName name="_xlnm.Print_Titles" localSheetId="2">'Company Capital'!$A:$D</definedName>
    <definedName name="Starting_Year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9" l="1"/>
  <c r="E5" i="19" l="1"/>
  <c r="F3" i="19"/>
  <c r="F4" i="19" l="1"/>
  <c r="G3" i="19"/>
  <c r="F5" i="19"/>
  <c r="H3" i="19" l="1"/>
  <c r="G4" i="19"/>
  <c r="G5" i="19"/>
  <c r="H5" i="19" l="1"/>
  <c r="H4" i="19"/>
  <c r="D5" i="19" l="1"/>
  <c r="D4" i="19"/>
  <c r="C4" i="19" s="1"/>
  <c r="C5" i="19" l="1"/>
</calcChain>
</file>

<file path=xl/sharedStrings.xml><?xml version="1.0" encoding="utf-8"?>
<sst xmlns="http://schemas.openxmlformats.org/spreadsheetml/2006/main" count="103" uniqueCount="63">
  <si>
    <t>WACC</t>
  </si>
  <si>
    <t>PVRR Production Cost</t>
  </si>
  <si>
    <t>Delta ($M)</t>
  </si>
  <si>
    <t>NPV ($M) 
2021-2024</t>
  </si>
  <si>
    <t>Hourly_ReferenceCaseNoRFI_PlantX3 Fixed</t>
  </si>
  <si>
    <t>Hourly_ReferenceCaseNoRFI_PlantX3 Abandoned</t>
  </si>
  <si>
    <t>Scenario</t>
  </si>
  <si>
    <t>Run
ID</t>
  </si>
  <si>
    <t>Company</t>
  </si>
  <si>
    <t>Year</t>
  </si>
  <si>
    <t>Peak 
(MW)</t>
  </si>
  <si>
    <t>Capacity
(MW)</t>
  </si>
  <si>
    <t>Net Capacity 
Imports (MW)</t>
  </si>
  <si>
    <t>Reserve 
Margin (%)</t>
  </si>
  <si>
    <t>Load 
Factor (%)</t>
  </si>
  <si>
    <t>Firm 
Capacity (MW)</t>
  </si>
  <si>
    <t>Energy 
(GWh)</t>
  </si>
  <si>
    <t>Net 
Generation (GWh)</t>
  </si>
  <si>
    <t>Curtailed 
(MWh)</t>
  </si>
  <si>
    <t>Fuel Costs 
($000)</t>
  </si>
  <si>
    <t>Program 
Costs ($000)</t>
  </si>
  <si>
    <t>Commitment 
Costs ($000)</t>
  </si>
  <si>
    <t>Non-Fuel 
Variable Cost ($000)</t>
  </si>
  <si>
    <t>Fixed 
Cost ($000)</t>
  </si>
  <si>
    <t>Other 
Costs ($000)</t>
  </si>
  <si>
    <t>Contract 
Revenue ($000)</t>
  </si>
  <si>
    <t>Contract 
Cost ($000)</t>
  </si>
  <si>
    <t>Sales 
(GWh)</t>
  </si>
  <si>
    <t>Purchases 
(GWh)</t>
  </si>
  <si>
    <t>Losses 
(GWh)</t>
  </si>
  <si>
    <t>Sales 
Revenue ($000)</t>
  </si>
  <si>
    <t>Purchase 
Cost ($000)</t>
  </si>
  <si>
    <t>Ancillary 
Sales ($000)</t>
  </si>
  <si>
    <t>Ancillary 
Purchases ($000)</t>
  </si>
  <si>
    <t>Retail Sales 
(GWh)</t>
  </si>
  <si>
    <t>Retail 
Revenue ($000)</t>
  </si>
  <si>
    <t>Total Operating 
Cost ($000)</t>
  </si>
  <si>
    <t>Externality 
Costs ($000)</t>
  </si>
  <si>
    <t>Capacity Cost 
($000)</t>
  </si>
  <si>
    <t>Capacity Revenue 
($000)</t>
  </si>
  <si>
    <t>SPS</t>
  </si>
  <si>
    <t>Run 
ID</t>
  </si>
  <si>
    <t>Operating 
Cost</t>
  </si>
  <si>
    <t>Carrying 
Costs</t>
  </si>
  <si>
    <t>Capital 
Expense</t>
  </si>
  <si>
    <t>Installed 
Cost</t>
  </si>
  <si>
    <t>Book 
Value</t>
  </si>
  <si>
    <t>Book 
Depreciation</t>
  </si>
  <si>
    <t>Tax 
Depreciation</t>
  </si>
  <si>
    <t>Deferred 
Taxes</t>
  </si>
  <si>
    <t>ADIT</t>
  </si>
  <si>
    <t>Tax 
Credits</t>
  </si>
  <si>
    <t>Property 
Taxes</t>
  </si>
  <si>
    <t>Decommissioning</t>
  </si>
  <si>
    <t>Other 
Costs</t>
  </si>
  <si>
    <t>Debt</t>
  </si>
  <si>
    <t>Debt 
Service</t>
  </si>
  <si>
    <t>Interest</t>
  </si>
  <si>
    <t>AFUDC</t>
  </si>
  <si>
    <t>Capitalized 
Interest</t>
  </si>
  <si>
    <t>Rate 
Base</t>
  </si>
  <si>
    <t>Allowed 
Return</t>
  </si>
  <si>
    <t>Revenue 
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</si>
</sst>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2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40">
    <xf numFmtId="0" fontId="0" fillId="0" borderId="0" xfId="0"/>
    <xf numFmtId="4" fontId="0" fillId="0" borderId="0" xfId="0" applyNumberFormat="1"/>
    <xf numFmtId="0" fontId="20" fillId="33" borderId="0" xfId="0" applyFont="1" applyFill="1"/>
    <xf numFmtId="0" fontId="19" fillId="33" borderId="10" xfId="0" applyFont="1" applyFill="1" applyBorder="1"/>
    <xf numFmtId="0" fontId="20" fillId="33" borderId="0" xfId="0" applyNumberFormat="1" applyFont="1" applyFill="1"/>
    <xf numFmtId="0" fontId="19" fillId="33" borderId="0" xfId="0" applyFont="1" applyFill="1" applyAlignment="1">
      <alignment horizontal="center"/>
    </xf>
    <xf numFmtId="0" fontId="21" fillId="33" borderId="0" xfId="0" applyFont="1" applyFill="1"/>
    <xf numFmtId="6" fontId="20" fillId="33" borderId="17" xfId="0" applyNumberFormat="1" applyFont="1" applyFill="1" applyBorder="1" applyAlignment="1">
      <alignment horizontal="center" vertical="center"/>
    </xf>
    <xf numFmtId="164" fontId="20" fillId="33" borderId="18" xfId="0" applyNumberFormat="1" applyFont="1" applyFill="1" applyBorder="1" applyAlignment="1">
      <alignment horizontal="center"/>
    </xf>
    <xf numFmtId="164" fontId="20" fillId="33" borderId="14" xfId="42" applyNumberFormat="1" applyFont="1" applyFill="1" applyBorder="1"/>
    <xf numFmtId="164" fontId="20" fillId="33" borderId="11" xfId="42" applyNumberFormat="1" applyFont="1" applyFill="1" applyBorder="1"/>
    <xf numFmtId="6" fontId="20" fillId="33" borderId="15" xfId="0" applyNumberFormat="1" applyFont="1" applyFill="1" applyBorder="1" applyAlignment="1">
      <alignment horizontal="center" vertical="center"/>
    </xf>
    <xf numFmtId="164" fontId="20" fillId="33" borderId="16" xfId="0" applyNumberFormat="1" applyFont="1" applyFill="1" applyBorder="1" applyAlignment="1">
      <alignment horizontal="center"/>
    </xf>
    <xf numFmtId="0" fontId="23" fillId="33" borderId="0" xfId="0" applyFont="1" applyFill="1"/>
    <xf numFmtId="4" fontId="23" fillId="33" borderId="0" xfId="0" applyNumberFormat="1" applyFont="1" applyFill="1"/>
    <xf numFmtId="0" fontId="22" fillId="33" borderId="20" xfId="0" applyFont="1" applyFill="1" applyBorder="1" applyAlignment="1">
      <alignment horizontal="center"/>
    </xf>
    <xf numFmtId="0" fontId="22" fillId="33" borderId="21" xfId="0" applyFont="1" applyFill="1" applyBorder="1" applyAlignment="1">
      <alignment horizontal="center" wrapText="1"/>
    </xf>
    <xf numFmtId="0" fontId="22" fillId="33" borderId="21" xfId="0" applyFont="1" applyFill="1" applyBorder="1" applyAlignment="1">
      <alignment horizontal="center"/>
    </xf>
    <xf numFmtId="4" fontId="22" fillId="33" borderId="21" xfId="0" applyNumberFormat="1" applyFont="1" applyFill="1" applyBorder="1" applyAlignment="1">
      <alignment horizontal="center" wrapText="1"/>
    </xf>
    <xf numFmtId="4" fontId="22" fillId="33" borderId="22" xfId="0" applyNumberFormat="1" applyFont="1" applyFill="1" applyBorder="1" applyAlignment="1">
      <alignment horizontal="center" wrapText="1"/>
    </xf>
    <xf numFmtId="0" fontId="23" fillId="33" borderId="14" xfId="0" applyFont="1" applyFill="1" applyBorder="1"/>
    <xf numFmtId="0" fontId="23" fillId="33" borderId="11" xfId="0" applyFont="1" applyFill="1" applyBorder="1"/>
    <xf numFmtId="4" fontId="23" fillId="33" borderId="11" xfId="0" applyNumberFormat="1" applyFont="1" applyFill="1" applyBorder="1"/>
    <xf numFmtId="4" fontId="23" fillId="33" borderId="13" xfId="0" applyNumberFormat="1" applyFont="1" applyFill="1" applyBorder="1"/>
    <xf numFmtId="0" fontId="23" fillId="33" borderId="23" xfId="0" applyFont="1" applyFill="1" applyBorder="1"/>
    <xf numFmtId="0" fontId="23" fillId="33" borderId="24" xfId="0" applyFont="1" applyFill="1" applyBorder="1"/>
    <xf numFmtId="4" fontId="23" fillId="33" borderId="24" xfId="0" applyNumberFormat="1" applyFont="1" applyFill="1" applyBorder="1"/>
    <xf numFmtId="4" fontId="23" fillId="33" borderId="25" xfId="0" applyNumberFormat="1" applyFont="1" applyFill="1" applyBorder="1"/>
    <xf numFmtId="3" fontId="23" fillId="33" borderId="0" xfId="0" applyNumberFormat="1" applyFont="1" applyFill="1" applyAlignment="1">
      <alignment horizontal="center"/>
    </xf>
    <xf numFmtId="0" fontId="23" fillId="33" borderId="0" xfId="0" applyFont="1" applyFill="1" applyAlignment="1">
      <alignment horizontal="center"/>
    </xf>
    <xf numFmtId="3" fontId="23" fillId="33" borderId="0" xfId="0" applyNumberFormat="1" applyFont="1" applyFill="1"/>
    <xf numFmtId="4" fontId="22" fillId="33" borderId="2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0" fontId="19" fillId="33" borderId="10" xfId="43" applyNumberFormat="1" applyFont="1" applyFill="1" applyBorder="1" applyAlignment="1">
      <alignment horizontal="center" vertical="center"/>
    </xf>
    <xf numFmtId="0" fontId="20" fillId="33" borderId="13" xfId="0" applyFont="1" applyFill="1" applyBorder="1"/>
    <xf numFmtId="0" fontId="22" fillId="33" borderId="13" xfId="0" applyFont="1" applyFill="1" applyBorder="1" applyAlignment="1">
      <alignment horizontal="center"/>
    </xf>
    <xf numFmtId="0" fontId="22" fillId="33" borderId="19" xfId="0" applyFont="1" applyFill="1" applyBorder="1" applyAlignment="1">
      <alignment horizontal="center"/>
    </xf>
    <xf numFmtId="0" fontId="22" fillId="33" borderId="12" xfId="0" applyFont="1" applyFill="1" applyBorder="1" applyAlignment="1">
      <alignment horizontal="center" wrapText="1"/>
    </xf>
    <xf numFmtId="0" fontId="22" fillId="33" borderId="14" xfId="0" applyFont="1" applyFill="1" applyBorder="1" applyAlignment="1">
      <alignment horizontal="center"/>
    </xf>
    <xf numFmtId="0" fontId="22" fillId="33" borderId="11" xfId="0" applyFont="1" applyFill="1" applyBorder="1" applyAlignment="1">
      <alignment horizontal="center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4" xr:uid="{D0FB9514-D0E4-435D-A163-01BA76C1E442}"/>
    <cellStyle name="Normal 3" xfId="45" xr:uid="{BE88C295-229F-4B42-B663-1D8364E3BFF1}"/>
    <cellStyle name="Note" xfId="15" builtinId="10" customBuiltin="1"/>
    <cellStyle name="Output" xfId="10" builtinId="21" customBuiltin="1"/>
    <cellStyle name="Percent" xfId="43" builtinId="5"/>
    <cellStyle name="Title" xfId="1" builtinId="15" customBuiltin="1"/>
    <cellStyle name="Total" xfId="17" builtinId="25" customBuiltin="1"/>
    <cellStyle name="Warning Text" xfId="14" builtinId="11" customBuiltin="1"/>
  </cellStyles>
  <dxfs count="69"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bottom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bottom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  <color rgb="FFF113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489F0CC1-4B75-4F04-B1D1-129BE383BF06}" name="Company Annual" displayName="Company_Annual" ref="A1:AH9" totalsRowShown="0" headerRowDxfId="68" dataDxfId="66" headerRowBorderDxfId="67" tableBorderDxfId="65" totalsRowBorderDxfId="64">
  <sortState xmlns:xlrd2="http://schemas.microsoft.com/office/spreadsheetml/2017/richdata2" ref="A2:AH9">
    <sortCondition ref="D1"/>
  </sortState>
  <tableColumns count="34">
    <tableColumn id="1" xr3:uid="{A001B4B4-6888-494B-8EB0-29C57D42E0F8}" name="Scenario" dataDxfId="63"/>
    <tableColumn id="2" xr3:uid="{B8F0A1C8-4143-443C-B4B2-71248DD8D90B}" name="Run_x000a_ID" dataDxfId="62"/>
    <tableColumn id="3" xr3:uid="{A7D54CF6-C0CB-49B4-86B4-85AB2316098F}" name="Company" dataDxfId="61"/>
    <tableColumn id="4" xr3:uid="{811C0379-DAB3-478E-A95C-95DEDDE487F8}" name="Year" dataDxfId="60"/>
    <tableColumn id="5" xr3:uid="{10FAF833-7636-45FC-A6C1-FC10F7D710B4}" name="Peak _x000a_(MW)" dataDxfId="59"/>
    <tableColumn id="6" xr3:uid="{27F15FD0-CD7B-4C24-87FD-DC0F5D5D2BA2}" name="Capacity_x000a_(MW)" dataDxfId="58"/>
    <tableColumn id="7" xr3:uid="{356BC44D-9AFB-4057-90A7-80E6374CCDA7}" name="Net Capacity _x000a_Imports (MW)" dataDxfId="57"/>
    <tableColumn id="8" xr3:uid="{35296ECA-C37A-4F03-9BF8-D5161666B22A}" name="Reserve _x000a_Margin (%)" dataDxfId="56"/>
    <tableColumn id="9" xr3:uid="{03A6D7E1-6F26-4BF5-823B-0E1F2ABDD421}" name="Load _x000a_Factor (%)" dataDxfId="55"/>
    <tableColumn id="10" xr3:uid="{B684F163-7178-4846-A3D6-9CF6891AC0F4}" name="Firm _x000a_Capacity (MW)" dataDxfId="54"/>
    <tableColumn id="11" xr3:uid="{810BBA0C-4D28-4F83-B027-CA298D542C2A}" name="Energy _x000a_(GWh)" dataDxfId="53"/>
    <tableColumn id="12" xr3:uid="{25B99963-C2FD-459F-9150-7CBBD30DAD33}" name="Net _x000a_Generation (GWh)" dataDxfId="52"/>
    <tableColumn id="13" xr3:uid="{2FB62E58-3401-41B2-A0F4-37165AB9D244}" name="Curtailed _x000a_(MWh)" dataDxfId="51"/>
    <tableColumn id="14" xr3:uid="{748B47B2-5166-471D-9B5C-210C3F03ADB9}" name="Fuel Costs _x000a_($000)" dataDxfId="50"/>
    <tableColumn id="15" xr3:uid="{6B82F9CB-98B1-4689-987F-7CFC503DC279}" name="Program _x000a_Costs ($000)" dataDxfId="49"/>
    <tableColumn id="16" xr3:uid="{2D925F56-62FB-43CD-BCE4-CC4F18AB0918}" name="Commitment _x000a_Costs ($000)" dataDxfId="48"/>
    <tableColumn id="17" xr3:uid="{70B20FDB-3541-4397-9A4F-87B260753B1F}" name="Non-Fuel _x000a_Variable Cost ($000)" dataDxfId="47"/>
    <tableColumn id="18" xr3:uid="{BD3B2A0A-6001-4FBA-971A-6BABCFA613B9}" name="Fixed _x000a_Cost ($000)" dataDxfId="46"/>
    <tableColumn id="19" xr3:uid="{9248E7BA-197C-4534-A49D-F4CA4932DC14}" name="Other _x000a_Costs ($000)" dataDxfId="45"/>
    <tableColumn id="20" xr3:uid="{D6D5C561-9A9D-47EF-9A2C-E7D8F4039E91}" name="Contract _x000a_Revenue ($000)" dataDxfId="44"/>
    <tableColumn id="21" xr3:uid="{BD1C0FBD-565D-4D1E-9BBD-1D097164682E}" name="Contract _x000a_Cost ($000)" dataDxfId="43"/>
    <tableColumn id="22" xr3:uid="{B05A683B-5CB5-4B75-97F3-663A353D81CC}" name="Sales _x000a_(GWh)" dataDxfId="42"/>
    <tableColumn id="23" xr3:uid="{B46F43C0-2A65-41FB-A6AD-2D0A4F105201}" name="Purchases _x000a_(GWh)" dataDxfId="41"/>
    <tableColumn id="24" xr3:uid="{93578240-44AA-4A27-9BC6-D33D8346652C}" name="Losses _x000a_(GWh)" dataDxfId="40"/>
    <tableColumn id="25" xr3:uid="{C4323A82-A4A8-42EA-A95D-7CB48A605D1F}" name="Sales _x000a_Revenue ($000)" dataDxfId="39"/>
    <tableColumn id="26" xr3:uid="{4199DE15-A6A7-4694-BA25-236DC3098D88}" name="Purchase _x000a_Cost ($000)" dataDxfId="38"/>
    <tableColumn id="27" xr3:uid="{4E359EBD-9D9A-4341-BB39-9BD00AD9857E}" name="Ancillary _x000a_Sales ($000)" dataDxfId="37"/>
    <tableColumn id="28" xr3:uid="{CAB3DB78-2209-4E59-B402-637DCF57F7FB}" name="Ancillary _x000a_Purchases ($000)" dataDxfId="36"/>
    <tableColumn id="29" xr3:uid="{D1910FA1-06EB-4D58-9264-23ED48FA63B1}" name="Retail Sales _x000a_(GWh)" dataDxfId="35"/>
    <tableColumn id="30" xr3:uid="{C3DED30A-A4C7-4DA8-BF7F-265A5C975D1B}" name="Retail _x000a_Revenue ($000)" dataDxfId="34"/>
    <tableColumn id="31" xr3:uid="{60A56A61-1284-4748-B0F1-5ACC773DC0C7}" name="Total Operating _x000a_Cost ($000)" dataDxfId="33"/>
    <tableColumn id="32" xr3:uid="{5612E3C9-312C-490C-BEB4-30DE81C81AF3}" name="Externality _x000a_Costs ($000)" dataDxfId="32"/>
    <tableColumn id="33" xr3:uid="{11C5A5AC-6C3A-4CA2-9139-53DC3B7E1905}" name="Capacity Cost _x000a_($000)" dataDxfId="31"/>
    <tableColumn id="34" xr3:uid="{FC1B1A28-D89C-4538-B42C-4D458C144D59}" name="Capacity Revenue _x000a_($000)" dataDxfId="3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99F1FE3B-DC3F-40AD-B97B-7E14E2C46799}" name="Company Capital" displayName="Company_Capital" ref="A1:Y11" totalsRowShown="0" headerRowDxfId="29" dataDxfId="27" headerRowBorderDxfId="28" tableBorderDxfId="26" totalsRowBorderDxfId="25">
  <sortState xmlns:xlrd2="http://schemas.microsoft.com/office/spreadsheetml/2017/richdata2" ref="A2:Y11">
    <sortCondition ref="D1:D11"/>
  </sortState>
  <tableColumns count="25">
    <tableColumn id="1" xr3:uid="{4646FAA2-DA20-4AF9-AC25-BE603AD26BAF}" name="Scenario" dataDxfId="24"/>
    <tableColumn id="2" xr3:uid="{641D768E-B969-48A8-9D2C-E67ED52BE4EF}" name="Run _x000a_ID" dataDxfId="23"/>
    <tableColumn id="3" xr3:uid="{2D9422F5-7748-4723-A8D2-7CA3CCAF4DBC}" name="Company" dataDxfId="22"/>
    <tableColumn id="4" xr3:uid="{2155DDF2-721F-41FF-BD62-B86A850DE29A}" name="Year" dataDxfId="21"/>
    <tableColumn id="5" xr3:uid="{2BED2EB8-FD86-4DC5-A042-ED11E0F95F1E}" name="Operating _x000a_Cost" dataDxfId="20"/>
    <tableColumn id="6" xr3:uid="{D768006A-4134-48E0-84A1-8BE976FF7864}" name="Carrying _x000a_Costs" dataDxfId="19"/>
    <tableColumn id="7" xr3:uid="{11E788B3-4200-4313-B4F5-3B0519A4AA4E}" name="Capital _x000a_Expense" dataDxfId="18"/>
    <tableColumn id="8" xr3:uid="{A5861CFB-523D-4350-B2EC-6071A78E6F07}" name="Installed _x000a_Cost" dataDxfId="17"/>
    <tableColumn id="9" xr3:uid="{661DCDCE-9B96-4093-BAE4-536377129677}" name="Book _x000a_Value" dataDxfId="16"/>
    <tableColumn id="10" xr3:uid="{41BDF730-A22C-4531-B00F-24E688F8432A}" name="Book _x000a_Depreciation" dataDxfId="15"/>
    <tableColumn id="11" xr3:uid="{EC9921D3-1212-4FAF-9EDE-3869CDF74AC7}" name="Tax _x000a_Depreciation" dataDxfId="14"/>
    <tableColumn id="12" xr3:uid="{F93A5BA2-145B-4892-9F5D-C76A5E524ECF}" name="Deferred _x000a_Taxes" dataDxfId="13"/>
    <tableColumn id="13" xr3:uid="{C5FA3AE8-7FBC-4AA8-8F7A-225A49D545B6}" name="ADIT" dataDxfId="12"/>
    <tableColumn id="14" xr3:uid="{C6EF8F90-EA77-4436-8530-C66B795CEE6D}" name="Tax _x000a_Credits" dataDxfId="11"/>
    <tableColumn id="15" xr3:uid="{C4D63DCC-E905-4A6E-972D-D59B37B0B624}" name="Property _x000a_Taxes" dataDxfId="10"/>
    <tableColumn id="16" xr3:uid="{E1CBF8B9-7648-4058-BA4F-0EC4546CC986}" name="Decommissioning" dataDxfId="9"/>
    <tableColumn id="17" xr3:uid="{CA489D05-14BC-4741-B433-0B402F75B5EF}" name="Other _x000a_Costs" dataDxfId="8"/>
    <tableColumn id="18" xr3:uid="{3B006072-017B-42D8-891A-0150AF2791C1}" name="Debt" dataDxfId="7"/>
    <tableColumn id="19" xr3:uid="{CAB6376D-9104-422A-B4B8-4ED7A5551D9F}" name="Debt _x000a_Service" dataDxfId="6"/>
    <tableColumn id="20" xr3:uid="{22DB8A15-E96B-4DE7-A434-5B527FBFD878}" name="Interest" dataDxfId="5"/>
    <tableColumn id="21" xr3:uid="{6E7800C2-FE17-4F98-B4A4-49473F22AD54}" name="AFUDC" dataDxfId="4"/>
    <tableColumn id="22" xr3:uid="{7896E2AD-1FB1-4BB4-85BD-47B584704314}" name="Capitalized _x000a_Interest" dataDxfId="3"/>
    <tableColumn id="23" xr3:uid="{9E656E59-CC2F-4731-AC1E-ACF196842670}" name="Rate _x000a_Base" dataDxfId="2"/>
    <tableColumn id="24" xr3:uid="{FE81C42F-9116-4CCB-8620-92FBAAA25E26}" name="Allowed _x000a_Return" dataDxfId="1"/>
    <tableColumn id="25" xr3:uid="{2D986689-C454-4B08-B87C-641439771CB0}" name="Revenue _x000a_Requireme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D48A3-A035-49C8-82DF-CA2FE82E8620}">
  <sheetPr codeName="Sheet1">
    <tabColor theme="4"/>
  </sheetPr>
  <dimension ref="A1:H5"/>
  <sheetViews>
    <sheetView tabSelected="1" zoomScale="80" zoomScaleNormal="80" workbookViewId="0">
      <selection activeCell="B2" sqref="B2"/>
    </sheetView>
  </sheetViews>
  <sheetFormatPr defaultColWidth="9.109375" defaultRowHeight="15.6" x14ac:dyDescent="0.3"/>
  <cols>
    <col min="1" max="1" width="8.88671875" style="2" customWidth="1"/>
    <col min="2" max="2" width="52.6640625" style="2" bestFit="1" customWidth="1"/>
    <col min="3" max="3" width="11.44140625" style="2" bestFit="1" customWidth="1"/>
    <col min="4" max="4" width="12" style="2" bestFit="1" customWidth="1"/>
    <col min="5" max="8" width="13.6640625" style="2" bestFit="1" customWidth="1"/>
    <col min="9" max="16384" width="9.109375" style="2"/>
  </cols>
  <sheetData>
    <row r="1" spans="1:8" ht="16.2" thickBot="1" x14ac:dyDescent="0.35">
      <c r="C1" s="3" t="s">
        <v>0</v>
      </c>
      <c r="D1" s="33">
        <v>6.4699999999999994E-2</v>
      </c>
      <c r="G1" s="4"/>
    </row>
    <row r="2" spans="1:8" ht="16.2" thickBot="1" x14ac:dyDescent="0.35"/>
    <row r="3" spans="1:8" s="5" customFormat="1" ht="36" customHeight="1" thickBot="1" x14ac:dyDescent="0.35">
      <c r="B3" s="35" t="s">
        <v>1</v>
      </c>
      <c r="C3" s="36" t="s">
        <v>2</v>
      </c>
      <c r="D3" s="37" t="s">
        <v>3</v>
      </c>
      <c r="E3" s="38">
        <v>2021</v>
      </c>
      <c r="F3" s="39">
        <f t="shared" ref="F3:H3" si="0">E3+1</f>
        <v>2022</v>
      </c>
      <c r="G3" s="39">
        <f t="shared" si="0"/>
        <v>2023</v>
      </c>
      <c r="H3" s="39">
        <f t="shared" si="0"/>
        <v>2024</v>
      </c>
    </row>
    <row r="4" spans="1:8" x14ac:dyDescent="0.3">
      <c r="A4" s="6" t="s">
        <v>4</v>
      </c>
      <c r="B4" s="34" t="s">
        <v>4</v>
      </c>
      <c r="C4" s="7">
        <f t="shared" ref="C4:C5" si="1">IF(D4&gt;0,D4-$D$4,"")</f>
        <v>0</v>
      </c>
      <c r="D4" s="8">
        <f>(NPV($D$1,F4:H4)+E4)/1000</f>
        <v>5578.9331102101751</v>
      </c>
      <c r="E4" s="9">
        <f>IFERROR(SUMIFS(Company_Capital[Revenue 
Requirement],Company_Capital[Scenario],$A4,Company_Capital[Year],E$3)+SUMIFS(Company_Annual[Total Operating 
Cost ($000)],Company_Annual[Scenario],$A4,Company_Annual[Year],E$3),0)</f>
        <v>1488274.0566711421</v>
      </c>
      <c r="F4" s="10">
        <f>IFERROR(SUMIFS(Company_Capital[Revenue 
Requirement],Company_Capital[Scenario],$A4,Company_Capital[Year],F$3)+SUMIFS(Company_Annual[Total Operating 
Cost ($000)],Company_Annual[Scenario],$A4,Company_Annual[Year],F$3),0)</f>
        <v>1515809.962367058</v>
      </c>
      <c r="G4" s="10">
        <f>IFERROR(SUMIFS(Company_Capital[Revenue 
Requirement],Company_Capital[Scenario],$A4,Company_Capital[Year],G$3)+SUMIFS(Company_Annual[Total Operating 
Cost ($000)],Company_Annual[Scenario],$A4,Company_Annual[Year],G$3),0)</f>
        <v>1544397.273248553</v>
      </c>
      <c r="H4" s="10">
        <f>IFERROR(SUMIFS(Company_Capital[Revenue 
Requirement],Company_Capital[Scenario],$A4,Company_Capital[Year],H$3)+SUMIFS(Company_Annual[Total Operating 
Cost ($000)],Company_Annual[Scenario],$A4,Company_Annual[Year],H$3),0)</f>
        <v>1574514.6256449372</v>
      </c>
    </row>
    <row r="5" spans="1:8" ht="16.2" thickBot="1" x14ac:dyDescent="0.35">
      <c r="A5" s="6" t="s">
        <v>5</v>
      </c>
      <c r="B5" s="34" t="s">
        <v>5</v>
      </c>
      <c r="C5" s="11">
        <f t="shared" si="1"/>
        <v>-12.038108630755232</v>
      </c>
      <c r="D5" s="12">
        <f>(NPV($D$1,F5:H5)+E5)/1000</f>
        <v>5566.8950015794198</v>
      </c>
      <c r="E5" s="9">
        <f>IFERROR(SUMIFS(Company_Capital[Revenue 
Requirement],Company_Capital[Scenario],$A5,Company_Capital[Year],E$3)+SUMIFS(Company_Annual[Total Operating 
Cost ($000)],Company_Annual[Scenario],$A5,Company_Annual[Year],E$3),0)</f>
        <v>1483737.151937247</v>
      </c>
      <c r="F5" s="10">
        <f>IFERROR(SUMIFS(Company_Capital[Revenue 
Requirement],Company_Capital[Scenario],$A5,Company_Capital[Year],F$3)+SUMIFS(Company_Annual[Total Operating 
Cost ($000)],Company_Annual[Scenario],$A5,Company_Annual[Year],F$3),0)</f>
        <v>1513338.1178482771</v>
      </c>
      <c r="G5" s="10">
        <f>IFERROR(SUMIFS(Company_Capital[Revenue 
Requirement],Company_Capital[Scenario],$A5,Company_Capital[Year],G$3)+SUMIFS(Company_Annual[Total Operating 
Cost ($000)],Company_Annual[Scenario],$A5,Company_Annual[Year],G$3),0)</f>
        <v>1541189.1340062621</v>
      </c>
      <c r="H5" s="10">
        <f>IFERROR(SUMIFS(Company_Capital[Revenue 
Requirement],Company_Capital[Scenario],$A5,Company_Capital[Year],H$3)+SUMIFS(Company_Annual[Total Operating 
Cost ($000)],Company_Annual[Scenario],$A5,Company_Annual[Year],H$3),0)</f>
        <v>1571678.9587159981</v>
      </c>
    </row>
  </sheetData>
  <printOptions horizontalCentered="1"/>
  <pageMargins left="0.75" right="0.95" top="1.5" bottom="1" header="1" footer="0.5"/>
  <pageSetup scale="80" orientation="landscape" horizontalDpi="1200" verticalDpi="1200" r:id="rId1"/>
  <headerFooter>
    <oddHeader>&amp;L&amp;"Times New Roman,Bold"&amp;12Southwestern Public Service Company
December 2020 Plant X Unit 3 Economic Analysis
&amp;A&amp;R&amp;"Times New Roman,Regular"&amp;10Attachment ML-RR-10
Page &amp;P of &amp;N
2021 TX Rate Case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2"/>
  <dimension ref="A1:AI9"/>
  <sheetViews>
    <sheetView zoomScale="80" zoomScaleNormal="80" workbookViewId="0">
      <pane xSplit="4" ySplit="1" topLeftCell="E2" activePane="bottomRight" state="frozenSplit"/>
      <selection pane="topRight" activeCell="M34" sqref="M34"/>
      <selection pane="bottomLeft" activeCell="M34" sqref="M34"/>
      <selection pane="bottomRight" activeCell="G25" sqref="G25"/>
    </sheetView>
  </sheetViews>
  <sheetFormatPr defaultColWidth="9.88671875" defaultRowHeight="15.6" x14ac:dyDescent="0.3"/>
  <cols>
    <col min="1" max="1" width="47.33203125" style="13" bestFit="1" customWidth="1"/>
    <col min="2" max="2" width="4.88671875" style="13" bestFit="1" customWidth="1"/>
    <col min="3" max="3" width="9.6640625" style="13" bestFit="1" customWidth="1"/>
    <col min="4" max="4" width="5.5546875" style="13" bestFit="1" customWidth="1"/>
    <col min="5" max="5" width="8.6640625" style="14" bestFit="1" customWidth="1"/>
    <col min="6" max="6" width="9.33203125" style="14" bestFit="1" customWidth="1"/>
    <col min="7" max="7" width="14.5546875" style="14" bestFit="1" customWidth="1"/>
    <col min="8" max="8" width="12.109375" style="14" bestFit="1" customWidth="1"/>
    <col min="9" max="9" width="11.33203125" style="14" bestFit="1" customWidth="1"/>
    <col min="10" max="10" width="15.6640625" style="30" bestFit="1" customWidth="1"/>
    <col min="11" max="11" width="9.88671875" style="30" bestFit="1" customWidth="1"/>
    <col min="12" max="12" width="19" style="30" bestFit="1" customWidth="1"/>
    <col min="13" max="13" width="9.6640625" style="30" bestFit="1" customWidth="1"/>
    <col min="14" max="14" width="11" style="30" bestFit="1" customWidth="1"/>
    <col min="15" max="15" width="12.6640625" style="30" bestFit="1" customWidth="1"/>
    <col min="16" max="16" width="13.109375" style="30" bestFit="1" customWidth="1"/>
    <col min="17" max="17" width="20.6640625" style="30" bestFit="1" customWidth="1"/>
    <col min="18" max="18" width="11.88671875" style="30" bestFit="1" customWidth="1"/>
    <col min="19" max="19" width="12.6640625" style="30" bestFit="1" customWidth="1"/>
    <col min="20" max="20" width="15.88671875" style="30" bestFit="1" customWidth="1"/>
    <col min="21" max="21" width="11.88671875" style="30" bestFit="1" customWidth="1"/>
    <col min="22" max="22" width="8.6640625" style="30" bestFit="1" customWidth="1"/>
    <col min="23" max="23" width="10.44140625" style="30" bestFit="1" customWidth="1"/>
    <col min="24" max="24" width="7.5546875" style="30" bestFit="1" customWidth="1"/>
    <col min="25" max="25" width="15.88671875" style="30" bestFit="1" customWidth="1"/>
    <col min="26" max="26" width="11.88671875" style="30" bestFit="1" customWidth="1"/>
    <col min="27" max="27" width="12.44140625" style="30" bestFit="1" customWidth="1"/>
    <col min="28" max="28" width="17.33203125" style="30" bestFit="1" customWidth="1"/>
    <col min="29" max="29" width="12.33203125" style="30" bestFit="1" customWidth="1"/>
    <col min="30" max="30" width="15.88671875" style="30" bestFit="1" customWidth="1"/>
    <col min="31" max="31" width="16.33203125" style="30" bestFit="1" customWidth="1"/>
    <col min="32" max="32" width="12.6640625" style="30" bestFit="1" customWidth="1"/>
    <col min="33" max="33" width="14.33203125" style="30" bestFit="1" customWidth="1"/>
    <col min="34" max="34" width="18.33203125" style="30" bestFit="1" customWidth="1"/>
    <col min="35" max="35" width="12.44140625" style="30" bestFit="1" customWidth="1"/>
    <col min="36" max="16384" width="9.88671875" style="13"/>
  </cols>
  <sheetData>
    <row r="1" spans="1:35" s="29" customFormat="1" ht="46.8" x14ac:dyDescent="0.3">
      <c r="A1" s="15" t="s">
        <v>6</v>
      </c>
      <c r="B1" s="16" t="s">
        <v>7</v>
      </c>
      <c r="C1" s="17" t="s">
        <v>8</v>
      </c>
      <c r="D1" s="17" t="s">
        <v>9</v>
      </c>
      <c r="E1" s="18" t="s">
        <v>10</v>
      </c>
      <c r="F1" s="18" t="s">
        <v>11</v>
      </c>
      <c r="G1" s="18" t="s">
        <v>12</v>
      </c>
      <c r="H1" s="18" t="s">
        <v>13</v>
      </c>
      <c r="I1" s="18" t="s">
        <v>14</v>
      </c>
      <c r="J1" s="18" t="s">
        <v>15</v>
      </c>
      <c r="K1" s="18" t="s">
        <v>16</v>
      </c>
      <c r="L1" s="18" t="s">
        <v>17</v>
      </c>
      <c r="M1" s="18" t="s">
        <v>18</v>
      </c>
      <c r="N1" s="18" t="s">
        <v>19</v>
      </c>
      <c r="O1" s="18" t="s">
        <v>20</v>
      </c>
      <c r="P1" s="18" t="s">
        <v>21</v>
      </c>
      <c r="Q1" s="18" t="s">
        <v>22</v>
      </c>
      <c r="R1" s="18" t="s">
        <v>23</v>
      </c>
      <c r="S1" s="18" t="s">
        <v>24</v>
      </c>
      <c r="T1" s="18" t="s">
        <v>25</v>
      </c>
      <c r="U1" s="18" t="s">
        <v>26</v>
      </c>
      <c r="V1" s="18" t="s">
        <v>27</v>
      </c>
      <c r="W1" s="18" t="s">
        <v>28</v>
      </c>
      <c r="X1" s="18" t="s">
        <v>29</v>
      </c>
      <c r="Y1" s="18" t="s">
        <v>30</v>
      </c>
      <c r="Z1" s="18" t="s">
        <v>31</v>
      </c>
      <c r="AA1" s="18" t="s">
        <v>32</v>
      </c>
      <c r="AB1" s="18" t="s">
        <v>33</v>
      </c>
      <c r="AC1" s="18" t="s">
        <v>34</v>
      </c>
      <c r="AD1" s="18" t="s">
        <v>35</v>
      </c>
      <c r="AE1" s="18" t="s">
        <v>36</v>
      </c>
      <c r="AF1" s="18" t="s">
        <v>37</v>
      </c>
      <c r="AG1" s="18" t="s">
        <v>38</v>
      </c>
      <c r="AH1" s="19" t="s">
        <v>39</v>
      </c>
      <c r="AI1" s="28"/>
    </row>
    <row r="2" spans="1:35" x14ac:dyDescent="0.3">
      <c r="A2" s="20" t="s">
        <v>4</v>
      </c>
      <c r="B2" s="21">
        <v>0</v>
      </c>
      <c r="C2" s="21" t="s">
        <v>40</v>
      </c>
      <c r="D2" s="21">
        <v>2021</v>
      </c>
      <c r="E2" s="22">
        <v>4045.91625976563</v>
      </c>
      <c r="F2" s="22">
        <v>8035.75</v>
      </c>
      <c r="G2" s="22">
        <v>0</v>
      </c>
      <c r="H2" s="22">
        <v>46.4111218916306</v>
      </c>
      <c r="I2" s="22">
        <v>72.527480542403794</v>
      </c>
      <c r="J2" s="22">
        <v>5923.67138671875</v>
      </c>
      <c r="K2" s="22">
        <v>25705.353881835901</v>
      </c>
      <c r="L2" s="22">
        <v>28676.9250488281</v>
      </c>
      <c r="M2" s="22">
        <v>0</v>
      </c>
      <c r="N2" s="22">
        <v>345404.134765625</v>
      </c>
      <c r="O2" s="22">
        <v>0</v>
      </c>
      <c r="P2" s="22">
        <v>1689.9814910888699</v>
      </c>
      <c r="Q2" s="22">
        <v>238754.6796875</v>
      </c>
      <c r="R2" s="22">
        <v>180057.86816406299</v>
      </c>
      <c r="S2" s="22">
        <v>0</v>
      </c>
      <c r="T2" s="22">
        <v>2037.51965332031</v>
      </c>
      <c r="U2" s="22">
        <v>0</v>
      </c>
      <c r="V2" s="22">
        <v>5374.2248077392596</v>
      </c>
      <c r="W2" s="22">
        <v>2402.6525440216101</v>
      </c>
      <c r="X2" s="22"/>
      <c r="Y2" s="22">
        <v>170976.24267578099</v>
      </c>
      <c r="Z2" s="22">
        <v>26086.728912353501</v>
      </c>
      <c r="AA2" s="22"/>
      <c r="AB2" s="22"/>
      <c r="AC2" s="22">
        <v>25705.350952148401</v>
      </c>
      <c r="AD2" s="22">
        <v>0</v>
      </c>
      <c r="AE2" s="22">
        <v>618979.63069152797</v>
      </c>
      <c r="AF2" s="22">
        <v>0</v>
      </c>
      <c r="AG2" s="22"/>
      <c r="AH2" s="23">
        <v>2037.51965332031</v>
      </c>
      <c r="AI2" s="13"/>
    </row>
    <row r="3" spans="1:35" x14ac:dyDescent="0.3">
      <c r="A3" s="20" t="s">
        <v>4</v>
      </c>
      <c r="B3" s="21">
        <v>0</v>
      </c>
      <c r="C3" s="21" t="s">
        <v>40</v>
      </c>
      <c r="D3" s="21">
        <v>2022</v>
      </c>
      <c r="E3" s="22">
        <v>4012.51171875</v>
      </c>
      <c r="F3" s="22">
        <v>8027.259765625</v>
      </c>
      <c r="G3" s="22">
        <v>0</v>
      </c>
      <c r="H3" s="22">
        <v>47.505398154016298</v>
      </c>
      <c r="I3" s="22">
        <v>74.315986388928593</v>
      </c>
      <c r="J3" s="22">
        <v>5918.67138671875</v>
      </c>
      <c r="K3" s="22">
        <v>26121.773925781301</v>
      </c>
      <c r="L3" s="22">
        <v>26583.862915039099</v>
      </c>
      <c r="M3" s="22">
        <v>0</v>
      </c>
      <c r="N3" s="22">
        <v>279458.90722656302</v>
      </c>
      <c r="O3" s="22">
        <v>0</v>
      </c>
      <c r="P3" s="22">
        <v>1080.68039703369</v>
      </c>
      <c r="Q3" s="22">
        <v>237373.052734375</v>
      </c>
      <c r="R3" s="22">
        <v>177141.1640625</v>
      </c>
      <c r="S3" s="22">
        <v>0</v>
      </c>
      <c r="T3" s="22">
        <v>2078.26977539063</v>
      </c>
      <c r="U3" s="22">
        <v>0</v>
      </c>
      <c r="V3" s="22">
        <v>3675.7146606445299</v>
      </c>
      <c r="W3" s="22">
        <v>3213.6255569457999</v>
      </c>
      <c r="X3" s="22"/>
      <c r="Y3" s="22">
        <v>97913.511230468794</v>
      </c>
      <c r="Z3" s="22">
        <v>40042.262084960901</v>
      </c>
      <c r="AA3" s="22"/>
      <c r="AB3" s="22"/>
      <c r="AC3" s="22">
        <v>26121.7746582031</v>
      </c>
      <c r="AD3" s="22">
        <v>0</v>
      </c>
      <c r="AE3" s="22">
        <v>635104.28549957299</v>
      </c>
      <c r="AF3" s="22">
        <v>0</v>
      </c>
      <c r="AG3" s="22"/>
      <c r="AH3" s="23">
        <v>2078.26977539063</v>
      </c>
    </row>
    <row r="4" spans="1:35" x14ac:dyDescent="0.3">
      <c r="A4" s="20" t="s">
        <v>4</v>
      </c>
      <c r="B4" s="21">
        <v>0</v>
      </c>
      <c r="C4" s="21" t="s">
        <v>40</v>
      </c>
      <c r="D4" s="21">
        <v>2023</v>
      </c>
      <c r="E4" s="22">
        <v>4066.82861328125</v>
      </c>
      <c r="F4" s="22">
        <v>7764.259765625</v>
      </c>
      <c r="G4" s="22">
        <v>0</v>
      </c>
      <c r="H4" s="22">
        <v>38.914425915175698</v>
      </c>
      <c r="I4" s="22">
        <v>74.047049233278301</v>
      </c>
      <c r="J4" s="22">
        <v>5649.41162109375</v>
      </c>
      <c r="K4" s="22">
        <v>26379.5712890625</v>
      </c>
      <c r="L4" s="22">
        <v>28630.440917968801</v>
      </c>
      <c r="M4" s="22">
        <v>0</v>
      </c>
      <c r="N4" s="22">
        <v>339055.35546875</v>
      </c>
      <c r="O4" s="22">
        <v>0</v>
      </c>
      <c r="P4" s="22">
        <v>1445.8759098052999</v>
      </c>
      <c r="Q4" s="22">
        <v>251407.48046875</v>
      </c>
      <c r="R4" s="22">
        <v>173604.59765625</v>
      </c>
      <c r="S4" s="22">
        <v>0</v>
      </c>
      <c r="T4" s="22">
        <v>2119.8349609375</v>
      </c>
      <c r="U4" s="22">
        <v>0</v>
      </c>
      <c r="V4" s="22">
        <v>4801.0191040039099</v>
      </c>
      <c r="W4" s="22">
        <v>2550.1504364013699</v>
      </c>
      <c r="X4" s="22"/>
      <c r="Y4" s="22">
        <v>141194.17431640599</v>
      </c>
      <c r="Z4" s="22">
        <v>32935.003784179702</v>
      </c>
      <c r="AA4" s="22"/>
      <c r="AB4" s="22"/>
      <c r="AC4" s="22">
        <v>26379.572387695302</v>
      </c>
      <c r="AD4" s="22">
        <v>0</v>
      </c>
      <c r="AE4" s="22">
        <v>655134.304010391</v>
      </c>
      <c r="AF4" s="22">
        <v>0</v>
      </c>
      <c r="AG4" s="22"/>
      <c r="AH4" s="23">
        <v>2119.8349609375</v>
      </c>
    </row>
    <row r="5" spans="1:35" x14ac:dyDescent="0.3">
      <c r="A5" s="20" t="s">
        <v>4</v>
      </c>
      <c r="B5" s="21">
        <v>0</v>
      </c>
      <c r="C5" s="21" t="s">
        <v>40</v>
      </c>
      <c r="D5" s="21">
        <v>2024</v>
      </c>
      <c r="E5" s="22">
        <v>4103.525390625</v>
      </c>
      <c r="F5" s="22">
        <v>7653.259765625</v>
      </c>
      <c r="G5" s="22">
        <v>0</v>
      </c>
      <c r="H5" s="22">
        <v>34.839552975837798</v>
      </c>
      <c r="I5" s="22">
        <v>74.5747539513454</v>
      </c>
      <c r="J5" s="22">
        <v>5533.17529296875</v>
      </c>
      <c r="K5" s="22">
        <v>26880.743774414099</v>
      </c>
      <c r="L5" s="22">
        <v>28435.003417968801</v>
      </c>
      <c r="M5" s="22">
        <v>0</v>
      </c>
      <c r="N5" s="22">
        <v>336734.45703125</v>
      </c>
      <c r="O5" s="22">
        <v>0</v>
      </c>
      <c r="P5" s="22">
        <v>1126.10096740723</v>
      </c>
      <c r="Q5" s="22">
        <v>255743.37109375</v>
      </c>
      <c r="R5" s="22">
        <v>171284.55859375</v>
      </c>
      <c r="S5" s="22">
        <v>0</v>
      </c>
      <c r="T5" s="22">
        <v>2162.2314453125</v>
      </c>
      <c r="U5" s="22">
        <v>0</v>
      </c>
      <c r="V5" s="22">
        <v>4293.8699874877902</v>
      </c>
      <c r="W5" s="22">
        <v>2739.6083049774202</v>
      </c>
      <c r="X5" s="22"/>
      <c r="Y5" s="22">
        <v>124461.154541016</v>
      </c>
      <c r="Z5" s="22">
        <v>42626.895629882798</v>
      </c>
      <c r="AA5" s="22"/>
      <c r="AB5" s="22"/>
      <c r="AC5" s="22">
        <v>26880.741333007802</v>
      </c>
      <c r="AD5" s="22">
        <v>0</v>
      </c>
      <c r="AE5" s="22">
        <v>680891.99732971203</v>
      </c>
      <c r="AF5" s="22">
        <v>0</v>
      </c>
      <c r="AG5" s="22"/>
      <c r="AH5" s="23">
        <v>2162.2314453125</v>
      </c>
    </row>
    <row r="6" spans="1:35" x14ac:dyDescent="0.3">
      <c r="A6" s="20" t="s">
        <v>5</v>
      </c>
      <c r="B6" s="21">
        <v>0</v>
      </c>
      <c r="C6" s="21" t="s">
        <v>40</v>
      </c>
      <c r="D6" s="21">
        <v>2021</v>
      </c>
      <c r="E6" s="22">
        <v>4045.91625976563</v>
      </c>
      <c r="F6" s="22">
        <v>8035.75</v>
      </c>
      <c r="G6" s="22">
        <v>0</v>
      </c>
      <c r="H6" s="22">
        <v>44.112507831699801</v>
      </c>
      <c r="I6" s="22">
        <v>72.527480542403794</v>
      </c>
      <c r="J6" s="22">
        <v>5830.67138671875</v>
      </c>
      <c r="K6" s="22">
        <v>25705.353881835901</v>
      </c>
      <c r="L6" s="22">
        <v>28655.828613281301</v>
      </c>
      <c r="M6" s="22">
        <v>0</v>
      </c>
      <c r="N6" s="22">
        <v>344795.529296875</v>
      </c>
      <c r="O6" s="22">
        <v>0</v>
      </c>
      <c r="P6" s="22">
        <v>1703.6169719695999</v>
      </c>
      <c r="Q6" s="22">
        <v>238686.205078125</v>
      </c>
      <c r="R6" s="22">
        <v>179117.55566406299</v>
      </c>
      <c r="S6" s="22">
        <v>0</v>
      </c>
      <c r="T6" s="22">
        <v>2037.51965332031</v>
      </c>
      <c r="U6" s="22">
        <v>0</v>
      </c>
      <c r="V6" s="22">
        <v>5352.1071166992197</v>
      </c>
      <c r="W6" s="22">
        <v>2401.6311740875199</v>
      </c>
      <c r="X6" s="22"/>
      <c r="Y6" s="22">
        <v>170191.13183593799</v>
      </c>
      <c r="Z6" s="22">
        <v>26007.6560058594</v>
      </c>
      <c r="AA6" s="22"/>
      <c r="AB6" s="22"/>
      <c r="AC6" s="22">
        <v>25705.350952148401</v>
      </c>
      <c r="AD6" s="22">
        <v>0</v>
      </c>
      <c r="AE6" s="22">
        <v>618081.91152763402</v>
      </c>
      <c r="AF6" s="22">
        <v>0</v>
      </c>
      <c r="AG6" s="22"/>
      <c r="AH6" s="23">
        <v>2037.51965332031</v>
      </c>
    </row>
    <row r="7" spans="1:35" x14ac:dyDescent="0.3">
      <c r="A7" s="20" t="s">
        <v>5</v>
      </c>
      <c r="B7" s="21">
        <v>0</v>
      </c>
      <c r="C7" s="21" t="s">
        <v>40</v>
      </c>
      <c r="D7" s="21">
        <v>2022</v>
      </c>
      <c r="E7" s="22">
        <v>4012.51171875</v>
      </c>
      <c r="F7" s="22">
        <v>8027.259765625</v>
      </c>
      <c r="G7" s="22">
        <v>0</v>
      </c>
      <c r="H7" s="22">
        <v>45.187647913800902</v>
      </c>
      <c r="I7" s="22">
        <v>74.315986388928593</v>
      </c>
      <c r="J7" s="22">
        <v>5825.67138671875</v>
      </c>
      <c r="K7" s="22">
        <v>26121.773925781301</v>
      </c>
      <c r="L7" s="22">
        <v>26572.9133300781</v>
      </c>
      <c r="M7" s="22">
        <v>0</v>
      </c>
      <c r="N7" s="22">
        <v>279153.19433593802</v>
      </c>
      <c r="O7" s="22">
        <v>0</v>
      </c>
      <c r="P7" s="22">
        <v>1133.5481643676801</v>
      </c>
      <c r="Q7" s="22">
        <v>237351.453125</v>
      </c>
      <c r="R7" s="22">
        <v>177141.1640625</v>
      </c>
      <c r="S7" s="22">
        <v>0</v>
      </c>
      <c r="T7" s="22">
        <v>2078.26977539063</v>
      </c>
      <c r="U7" s="22">
        <v>0</v>
      </c>
      <c r="V7" s="22">
        <v>3666.4542388916002</v>
      </c>
      <c r="W7" s="22">
        <v>3215.3141632080101</v>
      </c>
      <c r="X7" s="22"/>
      <c r="Y7" s="22">
        <v>97594.351074218794</v>
      </c>
      <c r="Z7" s="22">
        <v>40066.0634765625</v>
      </c>
      <c r="AA7" s="22"/>
      <c r="AB7" s="22"/>
      <c r="AC7" s="22">
        <v>26121.7746582031</v>
      </c>
      <c r="AD7" s="22">
        <v>0</v>
      </c>
      <c r="AE7" s="22">
        <v>635172.80231475795</v>
      </c>
      <c r="AF7" s="22">
        <v>0</v>
      </c>
      <c r="AG7" s="22"/>
      <c r="AH7" s="23">
        <v>2078.26977539063</v>
      </c>
    </row>
    <row r="8" spans="1:35" x14ac:dyDescent="0.3">
      <c r="A8" s="20" t="s">
        <v>5</v>
      </c>
      <c r="B8" s="21">
        <v>0</v>
      </c>
      <c r="C8" s="21" t="s">
        <v>40</v>
      </c>
      <c r="D8" s="21">
        <v>2023</v>
      </c>
      <c r="E8" s="22">
        <v>4066.82861328125</v>
      </c>
      <c r="F8" s="22">
        <v>7671.259765625</v>
      </c>
      <c r="G8" s="22">
        <v>0</v>
      </c>
      <c r="H8" s="22">
        <v>36.627619729699099</v>
      </c>
      <c r="I8" s="22">
        <v>74.047049233278301</v>
      </c>
      <c r="J8" s="22">
        <v>5556.4111328125</v>
      </c>
      <c r="K8" s="22">
        <v>26379.5712890625</v>
      </c>
      <c r="L8" s="22">
        <v>28592.802734375</v>
      </c>
      <c r="M8" s="22">
        <v>0</v>
      </c>
      <c r="N8" s="22">
        <v>338010.205078125</v>
      </c>
      <c r="O8" s="22">
        <v>0</v>
      </c>
      <c r="P8" s="22">
        <v>1473.7745990753201</v>
      </c>
      <c r="Q8" s="22">
        <v>251344.44140625</v>
      </c>
      <c r="R8" s="22">
        <v>173604.59765625</v>
      </c>
      <c r="S8" s="22">
        <v>0</v>
      </c>
      <c r="T8" s="22">
        <v>2119.8349609375</v>
      </c>
      <c r="U8" s="22">
        <v>0</v>
      </c>
      <c r="V8" s="22">
        <v>4770.0383911132803</v>
      </c>
      <c r="W8" s="22">
        <v>2556.8074188232399</v>
      </c>
      <c r="X8" s="22"/>
      <c r="Y8" s="22">
        <v>140183.08935546901</v>
      </c>
      <c r="Z8" s="22">
        <v>33061.464050292998</v>
      </c>
      <c r="AA8" s="22"/>
      <c r="AB8" s="22"/>
      <c r="AC8" s="22">
        <v>26379.572387695302</v>
      </c>
      <c r="AD8" s="22">
        <v>0</v>
      </c>
      <c r="AE8" s="22">
        <v>655191.55847358704</v>
      </c>
      <c r="AF8" s="22">
        <v>0</v>
      </c>
      <c r="AG8" s="22"/>
      <c r="AH8" s="23">
        <v>2119.8349609375</v>
      </c>
    </row>
    <row r="9" spans="1:35" x14ac:dyDescent="0.3">
      <c r="A9" s="24" t="s">
        <v>5</v>
      </c>
      <c r="B9" s="25">
        <v>0</v>
      </c>
      <c r="C9" s="25" t="s">
        <v>40</v>
      </c>
      <c r="D9" s="25">
        <v>2024</v>
      </c>
      <c r="E9" s="26">
        <v>4103.525390625</v>
      </c>
      <c r="F9" s="26">
        <v>7560.259765625</v>
      </c>
      <c r="G9" s="26">
        <v>0</v>
      </c>
      <c r="H9" s="26">
        <v>32.573197112810298</v>
      </c>
      <c r="I9" s="26">
        <v>74.5747539513454</v>
      </c>
      <c r="J9" s="26">
        <v>5440.1748046875</v>
      </c>
      <c r="K9" s="26">
        <v>26880.743774414099</v>
      </c>
      <c r="L9" s="26">
        <v>28370.810913085901</v>
      </c>
      <c r="M9" s="26">
        <v>0</v>
      </c>
      <c r="N9" s="26">
        <v>335014.953125</v>
      </c>
      <c r="O9" s="26">
        <v>0</v>
      </c>
      <c r="P9" s="26">
        <v>1209.4452495574999</v>
      </c>
      <c r="Q9" s="26">
        <v>255567.267578125</v>
      </c>
      <c r="R9" s="26">
        <v>171284.55859375</v>
      </c>
      <c r="S9" s="26">
        <v>0</v>
      </c>
      <c r="T9" s="26">
        <v>2162.2314453125</v>
      </c>
      <c r="U9" s="26">
        <v>0</v>
      </c>
      <c r="V9" s="26">
        <v>4239.1386184692401</v>
      </c>
      <c r="W9" s="26">
        <v>2749.0692729950001</v>
      </c>
      <c r="X9" s="26"/>
      <c r="Y9" s="26">
        <v>122720.97192382799</v>
      </c>
      <c r="Z9" s="26">
        <v>42812.374145507798</v>
      </c>
      <c r="AA9" s="26"/>
      <c r="AB9" s="26"/>
      <c r="AC9" s="26">
        <v>26880.741333007802</v>
      </c>
      <c r="AD9" s="26">
        <v>0</v>
      </c>
      <c r="AE9" s="26">
        <v>681005.39532280003</v>
      </c>
      <c r="AF9" s="26">
        <v>0</v>
      </c>
      <c r="AG9" s="26"/>
      <c r="AH9" s="27">
        <v>2162.2314453125</v>
      </c>
    </row>
  </sheetData>
  <printOptions horizontalCentered="1"/>
  <pageMargins left="0.7" right="0.7" top="1.5" bottom="0.75" header="0.75" footer="0.3"/>
  <pageSetup scale="80" orientation="landscape" horizontalDpi="1200" verticalDpi="1200" r:id="rId1"/>
  <headerFooter>
    <oddHeader>&amp;L&amp;"Times New Roman,Bold"&amp;12Southwestern Public Service Company
December 2020 Plant X Unit 3 Economic Analysis
&amp;A&amp;R&amp;"Times New Roman,Regular"&amp;10Attachment ML-8
Page &amp;P of &amp;N
Case No. 20-00238-UT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7"/>
  <dimension ref="A1:Z11"/>
  <sheetViews>
    <sheetView zoomScale="80" zoomScaleNormal="80" workbookViewId="0">
      <pane xSplit="4" ySplit="1" topLeftCell="E2" activePane="bottomRight" state="frozenSplit"/>
      <selection pane="topRight" activeCell="M34" sqref="M34"/>
      <selection pane="bottomLeft" activeCell="M34" sqref="M34"/>
      <selection pane="bottomRight" activeCell="J21" sqref="J21"/>
    </sheetView>
  </sheetViews>
  <sheetFormatPr defaultRowHeight="15.6" x14ac:dyDescent="0.3"/>
  <cols>
    <col min="1" max="1" width="47.33203125" style="13" bestFit="1" customWidth="1"/>
    <col min="2" max="2" width="4.88671875" style="13" bestFit="1" customWidth="1"/>
    <col min="3" max="3" width="9.6640625" style="13" bestFit="1" customWidth="1"/>
    <col min="4" max="4" width="5.5546875" style="13" bestFit="1" customWidth="1"/>
    <col min="5" max="5" width="12.6640625" style="14" bestFit="1" customWidth="1"/>
    <col min="6" max="6" width="9.33203125" style="14" bestFit="1" customWidth="1"/>
    <col min="7" max="7" width="8.88671875" style="14" bestFit="1" customWidth="1"/>
    <col min="8" max="8" width="9" style="14" bestFit="1" customWidth="1"/>
    <col min="9" max="9" width="11" style="14" bestFit="1" customWidth="1"/>
    <col min="10" max="11" width="13.109375" style="14" bestFit="1" customWidth="1"/>
    <col min="12" max="12" width="10.6640625" style="14" bestFit="1" customWidth="1"/>
    <col min="13" max="13" width="11" style="14" bestFit="1" customWidth="1"/>
    <col min="14" max="14" width="7.88671875" style="14" bestFit="1" customWidth="1"/>
    <col min="15" max="15" width="9.88671875" style="14" bestFit="1" customWidth="1"/>
    <col min="16" max="16" width="17.44140625" style="14" bestFit="1" customWidth="1"/>
    <col min="17" max="18" width="11" style="14" bestFit="1" customWidth="1"/>
    <col min="19" max="20" width="9.88671875" style="14" bestFit="1" customWidth="1"/>
    <col min="21" max="21" width="8.44140625" style="14" bestFit="1" customWidth="1"/>
    <col min="22" max="22" width="11.6640625" style="14" bestFit="1" customWidth="1"/>
    <col min="23" max="24" width="11" style="13" bestFit="1" customWidth="1"/>
    <col min="25" max="25" width="13.33203125" style="13" bestFit="1" customWidth="1"/>
  </cols>
  <sheetData>
    <row r="1" spans="1:26" s="32" customFormat="1" ht="31.2" x14ac:dyDescent="0.3">
      <c r="A1" s="15" t="s">
        <v>6</v>
      </c>
      <c r="B1" s="16" t="s">
        <v>41</v>
      </c>
      <c r="C1" s="17" t="s">
        <v>8</v>
      </c>
      <c r="D1" s="17" t="s">
        <v>9</v>
      </c>
      <c r="E1" s="18" t="s">
        <v>42</v>
      </c>
      <c r="F1" s="18" t="s">
        <v>43</v>
      </c>
      <c r="G1" s="18" t="s">
        <v>44</v>
      </c>
      <c r="H1" s="18" t="s">
        <v>45</v>
      </c>
      <c r="I1" s="18" t="s">
        <v>46</v>
      </c>
      <c r="J1" s="18" t="s">
        <v>47</v>
      </c>
      <c r="K1" s="18" t="s">
        <v>48</v>
      </c>
      <c r="L1" s="18" t="s">
        <v>49</v>
      </c>
      <c r="M1" s="31" t="s">
        <v>50</v>
      </c>
      <c r="N1" s="18" t="s">
        <v>51</v>
      </c>
      <c r="O1" s="18" t="s">
        <v>52</v>
      </c>
      <c r="P1" s="31" t="s">
        <v>53</v>
      </c>
      <c r="Q1" s="18" t="s">
        <v>54</v>
      </c>
      <c r="R1" s="31" t="s">
        <v>55</v>
      </c>
      <c r="S1" s="18" t="s">
        <v>56</v>
      </c>
      <c r="T1" s="31" t="s">
        <v>57</v>
      </c>
      <c r="U1" s="31" t="s">
        <v>58</v>
      </c>
      <c r="V1" s="18" t="s">
        <v>59</v>
      </c>
      <c r="W1" s="18" t="s">
        <v>60</v>
      </c>
      <c r="X1" s="18" t="s">
        <v>61</v>
      </c>
      <c r="Y1" s="19" t="s">
        <v>62</v>
      </c>
    </row>
    <row r="2" spans="1:26" x14ac:dyDescent="0.3">
      <c r="A2" s="20" t="s">
        <v>4</v>
      </c>
      <c r="B2" s="21">
        <v>0</v>
      </c>
      <c r="C2" s="21" t="s">
        <v>40</v>
      </c>
      <c r="D2" s="21">
        <v>0</v>
      </c>
      <c r="E2" s="22">
        <v>2507359.3783860998</v>
      </c>
      <c r="F2" s="22"/>
      <c r="G2" s="22"/>
      <c r="H2" s="22"/>
      <c r="I2" s="22"/>
      <c r="J2" s="22">
        <v>438608.79013090697</v>
      </c>
      <c r="K2" s="22"/>
      <c r="L2" s="22">
        <v>-63140.957764728002</v>
      </c>
      <c r="M2" s="22"/>
      <c r="N2" s="22"/>
      <c r="O2" s="22">
        <v>28533.735957982099</v>
      </c>
      <c r="P2" s="22"/>
      <c r="Q2" s="22">
        <v>238481.502483616</v>
      </c>
      <c r="R2" s="22"/>
      <c r="S2" s="22">
        <v>57130.799231391</v>
      </c>
      <c r="T2" s="22">
        <v>65892.860563926501</v>
      </c>
      <c r="U2" s="22"/>
      <c r="V2" s="22"/>
      <c r="W2" s="22"/>
      <c r="X2" s="22">
        <v>208331.19093305399</v>
      </c>
      <c r="Y2" s="23">
        <v>3421314.5978916599</v>
      </c>
    </row>
    <row r="3" spans="1:26" x14ac:dyDescent="0.3">
      <c r="A3" s="20" t="s">
        <v>4</v>
      </c>
      <c r="B3" s="21">
        <v>0</v>
      </c>
      <c r="C3" s="21" t="s">
        <v>40</v>
      </c>
      <c r="D3" s="21">
        <v>2021</v>
      </c>
      <c r="E3" s="22">
        <v>618979.63069152797</v>
      </c>
      <c r="F3" s="22"/>
      <c r="G3" s="22"/>
      <c r="H3" s="22"/>
      <c r="I3" s="22">
        <v>930964.55163574195</v>
      </c>
      <c r="J3" s="22">
        <v>95217.738067626997</v>
      </c>
      <c r="K3" s="22">
        <v>95217.739288330107</v>
      </c>
      <c r="L3" s="22">
        <v>-16822.676003012501</v>
      </c>
      <c r="M3" s="22">
        <v>218732.655785259</v>
      </c>
      <c r="N3" s="22"/>
      <c r="O3" s="22">
        <v>6990.7660083770797</v>
      </c>
      <c r="P3" s="22"/>
      <c r="Q3" s="22">
        <v>89062.729146957397</v>
      </c>
      <c r="R3" s="22">
        <v>422481.68139648403</v>
      </c>
      <c r="S3" s="22">
        <v>2600.3271942138699</v>
      </c>
      <c r="T3" s="22">
        <v>18359.5889415741</v>
      </c>
      <c r="U3" s="22"/>
      <c r="V3" s="22"/>
      <c r="W3" s="22">
        <v>930964.57482910203</v>
      </c>
      <c r="X3" s="22">
        <v>59043.562065124497</v>
      </c>
      <c r="Y3" s="23">
        <v>869294.42597961402</v>
      </c>
    </row>
    <row r="4" spans="1:26" x14ac:dyDescent="0.3">
      <c r="A4" s="20" t="s">
        <v>4</v>
      </c>
      <c r="B4" s="21">
        <v>0</v>
      </c>
      <c r="C4" s="21" t="s">
        <v>40</v>
      </c>
      <c r="D4" s="21">
        <v>2022</v>
      </c>
      <c r="E4" s="22">
        <v>635104.28549957299</v>
      </c>
      <c r="F4" s="22"/>
      <c r="G4" s="22"/>
      <c r="H4" s="22"/>
      <c r="I4" s="22">
        <v>896174.82604980504</v>
      </c>
      <c r="J4" s="22">
        <v>102918.318084717</v>
      </c>
      <c r="K4" s="22">
        <v>102918.318023682</v>
      </c>
      <c r="L4" s="22">
        <v>-16822.676272365901</v>
      </c>
      <c r="M4" s="22">
        <v>201909.982426517</v>
      </c>
      <c r="N4" s="22"/>
      <c r="O4" s="22">
        <v>7258.6630439758301</v>
      </c>
      <c r="P4" s="22"/>
      <c r="Q4" s="22">
        <v>79400.841124534607</v>
      </c>
      <c r="R4" s="22">
        <v>406693.728515625</v>
      </c>
      <c r="S4" s="22">
        <v>10178.277618408199</v>
      </c>
      <c r="T4" s="22">
        <v>17673.499076843302</v>
      </c>
      <c r="U4" s="22"/>
      <c r="V4" s="22"/>
      <c r="W4" s="22">
        <v>896174.85961914097</v>
      </c>
      <c r="X4" s="22">
        <v>56023.569114685102</v>
      </c>
      <c r="Y4" s="23">
        <v>880705.67686748505</v>
      </c>
      <c r="Z4" s="1"/>
    </row>
    <row r="5" spans="1:26" x14ac:dyDescent="0.3">
      <c r="A5" s="20" t="s">
        <v>4</v>
      </c>
      <c r="B5" s="21">
        <v>0</v>
      </c>
      <c r="C5" s="21" t="s">
        <v>40</v>
      </c>
      <c r="D5" s="21">
        <v>2023</v>
      </c>
      <c r="E5" s="22">
        <v>655134.304010391</v>
      </c>
      <c r="F5" s="22"/>
      <c r="G5" s="22"/>
      <c r="H5" s="22"/>
      <c r="I5" s="22">
        <v>851469.40466308605</v>
      </c>
      <c r="J5" s="22">
        <v>125207.35647583001</v>
      </c>
      <c r="K5" s="22">
        <v>125207.35824585</v>
      </c>
      <c r="L5" s="22">
        <v>-16057.8272276223</v>
      </c>
      <c r="M5" s="22">
        <v>185852.15782296</v>
      </c>
      <c r="N5" s="22"/>
      <c r="O5" s="22">
        <v>7561.7469997405997</v>
      </c>
      <c r="P5" s="22"/>
      <c r="Q5" s="22">
        <v>48226.924415469199</v>
      </c>
      <c r="R5" s="22">
        <v>386405.93946108897</v>
      </c>
      <c r="S5" s="22">
        <v>7834.2292785644504</v>
      </c>
      <c r="T5" s="22">
        <v>16791.862024399899</v>
      </c>
      <c r="U5" s="22"/>
      <c r="V5" s="22"/>
      <c r="W5" s="22">
        <v>851469.45043945301</v>
      </c>
      <c r="X5" s="22">
        <v>53132.637336731001</v>
      </c>
      <c r="Y5" s="23">
        <v>889262.96923816204</v>
      </c>
    </row>
    <row r="6" spans="1:26" x14ac:dyDescent="0.3">
      <c r="A6" s="20" t="s">
        <v>4</v>
      </c>
      <c r="B6" s="21">
        <v>0</v>
      </c>
      <c r="C6" s="21" t="s">
        <v>40</v>
      </c>
      <c r="D6" s="21">
        <v>2024</v>
      </c>
      <c r="E6" s="22">
        <v>680891.99732971203</v>
      </c>
      <c r="F6" s="22"/>
      <c r="G6" s="22"/>
      <c r="H6" s="22"/>
      <c r="I6" s="22">
        <v>767234.40856933605</v>
      </c>
      <c r="J6" s="22">
        <v>129905.515838623</v>
      </c>
      <c r="K6" s="22">
        <v>129905.517791748</v>
      </c>
      <c r="L6" s="22">
        <v>-15468.2564754784</v>
      </c>
      <c r="M6" s="22">
        <v>170383.90468394099</v>
      </c>
      <c r="N6" s="22"/>
      <c r="O6" s="22">
        <v>7660.7007579803503</v>
      </c>
      <c r="P6" s="22"/>
      <c r="Q6" s="22">
        <v>28580.986592650399</v>
      </c>
      <c r="R6" s="22">
        <v>348179.20661993203</v>
      </c>
      <c r="S6" s="22">
        <v>39651.285675048799</v>
      </c>
      <c r="T6" s="22">
        <v>15130.6608468955</v>
      </c>
      <c r="U6" s="22"/>
      <c r="V6" s="22"/>
      <c r="W6" s="22">
        <v>767234.47729492199</v>
      </c>
      <c r="X6" s="22">
        <v>46583.427796259399</v>
      </c>
      <c r="Y6" s="23">
        <v>893622.62831522501</v>
      </c>
      <c r="Z6" s="1"/>
    </row>
    <row r="7" spans="1:26" x14ac:dyDescent="0.3">
      <c r="A7" s="20" t="s">
        <v>5</v>
      </c>
      <c r="B7" s="21">
        <v>0</v>
      </c>
      <c r="C7" s="21" t="s">
        <v>40</v>
      </c>
      <c r="D7" s="21">
        <v>0</v>
      </c>
      <c r="E7" s="22">
        <v>2506689.3895532801</v>
      </c>
      <c r="F7" s="22"/>
      <c r="G7" s="22"/>
      <c r="H7" s="22"/>
      <c r="I7" s="22"/>
      <c r="J7" s="22">
        <v>428884.44472014502</v>
      </c>
      <c r="K7" s="22"/>
      <c r="L7" s="22">
        <v>-63098.334312926898</v>
      </c>
      <c r="M7" s="22"/>
      <c r="N7" s="22"/>
      <c r="O7" s="22">
        <v>28261.482504526299</v>
      </c>
      <c r="P7" s="22"/>
      <c r="Q7" s="22">
        <v>238461.98242441699</v>
      </c>
      <c r="R7" s="22"/>
      <c r="S7" s="22">
        <v>53338.3848826088</v>
      </c>
      <c r="T7" s="22">
        <v>65570.743490772598</v>
      </c>
      <c r="U7" s="22"/>
      <c r="V7" s="22"/>
      <c r="W7" s="22"/>
      <c r="X7" s="22">
        <v>206968.472422397</v>
      </c>
      <c r="Y7" s="23">
        <v>3409265.7716247598</v>
      </c>
    </row>
    <row r="8" spans="1:26" x14ac:dyDescent="0.3">
      <c r="A8" s="20" t="s">
        <v>5</v>
      </c>
      <c r="B8" s="21">
        <v>0</v>
      </c>
      <c r="C8" s="21" t="s">
        <v>40</v>
      </c>
      <c r="D8" s="21">
        <v>2021</v>
      </c>
      <c r="E8" s="22">
        <v>618081.91152763402</v>
      </c>
      <c r="F8" s="22"/>
      <c r="G8" s="22"/>
      <c r="H8" s="22"/>
      <c r="I8" s="22">
        <v>923152.062683105</v>
      </c>
      <c r="J8" s="22">
        <v>93277.152252197295</v>
      </c>
      <c r="K8" s="22">
        <v>93277.153594970703</v>
      </c>
      <c r="L8" s="22">
        <v>-16866.6830296849</v>
      </c>
      <c r="M8" s="22">
        <v>218644.64173954399</v>
      </c>
      <c r="N8" s="22"/>
      <c r="O8" s="22">
        <v>6929.4144573211697</v>
      </c>
      <c r="P8" s="22"/>
      <c r="Q8" s="22">
        <v>89058.330356359496</v>
      </c>
      <c r="R8" s="22">
        <v>418936.290496826</v>
      </c>
      <c r="S8" s="22">
        <v>2293.18214416504</v>
      </c>
      <c r="T8" s="22">
        <v>18205.518552780199</v>
      </c>
      <c r="U8" s="22"/>
      <c r="V8" s="22"/>
      <c r="W8" s="22">
        <v>923152.08599853504</v>
      </c>
      <c r="X8" s="22">
        <v>58308.431816101103</v>
      </c>
      <c r="Y8" s="23">
        <v>865655.240409613</v>
      </c>
      <c r="Z8" s="1"/>
    </row>
    <row r="9" spans="1:26" x14ac:dyDescent="0.3">
      <c r="A9" s="20" t="s">
        <v>5</v>
      </c>
      <c r="B9" s="21">
        <v>0</v>
      </c>
      <c r="C9" s="21" t="s">
        <v>40</v>
      </c>
      <c r="D9" s="21">
        <v>2022</v>
      </c>
      <c r="E9" s="22">
        <v>635172.80231475795</v>
      </c>
      <c r="F9" s="22"/>
      <c r="G9" s="22"/>
      <c r="H9" s="22"/>
      <c r="I9" s="22">
        <v>890280.26338958705</v>
      </c>
      <c r="J9" s="22">
        <v>100944.398956299</v>
      </c>
      <c r="K9" s="22">
        <v>100944.398956299</v>
      </c>
      <c r="L9" s="22">
        <v>-16866.683314296999</v>
      </c>
      <c r="M9" s="22">
        <v>201777.96133887101</v>
      </c>
      <c r="N9" s="22"/>
      <c r="O9" s="22">
        <v>7196.78149223328</v>
      </c>
      <c r="P9" s="22"/>
      <c r="Q9" s="22">
        <v>79396.404333949104</v>
      </c>
      <c r="R9" s="22">
        <v>404018.71306809201</v>
      </c>
      <c r="S9" s="22">
        <v>9237.0362243652307</v>
      </c>
      <c r="T9" s="22">
        <v>17557.252184414199</v>
      </c>
      <c r="U9" s="22"/>
      <c r="V9" s="22"/>
      <c r="W9" s="22">
        <v>890280.29724121105</v>
      </c>
      <c r="X9" s="22">
        <v>55454.928436279297</v>
      </c>
      <c r="Y9" s="23">
        <v>878165.31553351902</v>
      </c>
    </row>
    <row r="10" spans="1:26" x14ac:dyDescent="0.3">
      <c r="A10" s="20" t="s">
        <v>5</v>
      </c>
      <c r="B10" s="21">
        <v>0</v>
      </c>
      <c r="C10" s="21" t="s">
        <v>40</v>
      </c>
      <c r="D10" s="21">
        <v>2023</v>
      </c>
      <c r="E10" s="22">
        <v>655191.55847358704</v>
      </c>
      <c r="F10" s="22"/>
      <c r="G10" s="22"/>
      <c r="H10" s="22"/>
      <c r="I10" s="22">
        <v>848472.12353515602</v>
      </c>
      <c r="J10" s="22">
        <v>122144.064422607</v>
      </c>
      <c r="K10" s="22">
        <v>122144.066131592</v>
      </c>
      <c r="L10" s="22">
        <v>-15991.816668540199</v>
      </c>
      <c r="M10" s="22">
        <v>185786.14721810099</v>
      </c>
      <c r="N10" s="22"/>
      <c r="O10" s="22">
        <v>7482.8094177246103</v>
      </c>
      <c r="P10" s="22"/>
      <c r="Q10" s="22">
        <v>48221.264739751801</v>
      </c>
      <c r="R10" s="22">
        <v>385045.74131045397</v>
      </c>
      <c r="S10" s="22">
        <v>6505.6834411621103</v>
      </c>
      <c r="T10" s="22">
        <v>16732.752531144299</v>
      </c>
      <c r="U10" s="22"/>
      <c r="V10" s="22"/>
      <c r="W10" s="22">
        <v>848472.16943359398</v>
      </c>
      <c r="X10" s="22">
        <v>52957.878479003899</v>
      </c>
      <c r="Y10" s="23">
        <v>885997.57553267502</v>
      </c>
      <c r="Z10" s="1"/>
    </row>
    <row r="11" spans="1:26" x14ac:dyDescent="0.3">
      <c r="A11" s="24" t="s">
        <v>5</v>
      </c>
      <c r="B11" s="25">
        <v>0</v>
      </c>
      <c r="C11" s="25" t="s">
        <v>40</v>
      </c>
      <c r="D11" s="25">
        <v>2024</v>
      </c>
      <c r="E11" s="26">
        <v>681005.39532280003</v>
      </c>
      <c r="F11" s="26"/>
      <c r="G11" s="26"/>
      <c r="H11" s="26"/>
      <c r="I11" s="26">
        <v>767234.40893554699</v>
      </c>
      <c r="J11" s="26">
        <v>126842.2237854</v>
      </c>
      <c r="K11" s="26">
        <v>126842.22567749</v>
      </c>
      <c r="L11" s="26">
        <v>-15402.245916396399</v>
      </c>
      <c r="M11" s="26">
        <v>170383.90463816401</v>
      </c>
      <c r="N11" s="26"/>
      <c r="O11" s="26">
        <v>7581.76317596436</v>
      </c>
      <c r="P11" s="26"/>
      <c r="Q11" s="26">
        <v>28575.3269169331</v>
      </c>
      <c r="R11" s="26">
        <v>348179.20684151998</v>
      </c>
      <c r="S11" s="26">
        <v>38291.087341308601</v>
      </c>
      <c r="T11" s="26">
        <v>15130.660856525001</v>
      </c>
      <c r="U11" s="26"/>
      <c r="V11" s="26"/>
      <c r="W11" s="26">
        <v>767234.47778320301</v>
      </c>
      <c r="X11" s="26">
        <v>46668.854192100203</v>
      </c>
      <c r="Y11" s="27">
        <v>890673.56339319795</v>
      </c>
    </row>
  </sheetData>
  <printOptions horizontalCentered="1"/>
  <pageMargins left="0.7" right="0.7" top="1.5" bottom="0.75" header="0.75" footer="0.3"/>
  <pageSetup scale="80" orientation="landscape" horizontalDpi="1200" verticalDpi="1200" r:id="rId1"/>
  <headerFooter>
    <oddHeader>&amp;L&amp;"Times New Roman,Bold"&amp;12Southwestern Public Service Company
December 2020 Plant X Unit 3 Economic Analysis
&amp;A&amp;R&amp;"Times New Roman,Regular"&amp;10Attachment ML-8
Page &amp;P of &amp;N
Case No. 20-00238-UT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697C086040049A557C323723C0858" ma:contentTypeVersion="4" ma:contentTypeDescription="Create a new document." ma:contentTypeScope="" ma:versionID="b7dc48200ff16360b1eafd11b871b0e6">
  <xsd:schema xmlns:xsd="http://www.w3.org/2001/XMLSchema" xmlns:xs="http://www.w3.org/2001/XMLSchema" xmlns:p="http://schemas.microsoft.com/office/2006/metadata/properties" xmlns:ns2="90cff0ab-9354-4e34-8377-e992cb79a334" xmlns:ns3="8eb32092-baae-4f9f-9539-68600b508884" targetNamespace="http://schemas.microsoft.com/office/2006/metadata/properties" ma:root="true" ma:fieldsID="b1f9be6cc86135082211a4e29c4aefbd" ns2:_="" ns3:_="">
    <xsd:import namespace="90cff0ab-9354-4e34-8377-e992cb79a334"/>
    <xsd:import namespace="8eb32092-baae-4f9f-9539-68600b5088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cff0ab-9354-4e34-8377-e992cb79a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32092-baae-4f9f-9539-68600b5088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14E199-2F08-46E9-A7F8-AD39B1B306FA}"/>
</file>

<file path=customXml/itemProps2.xml><?xml version="1.0" encoding="utf-8"?>
<ds:datastoreItem xmlns:ds="http://schemas.openxmlformats.org/officeDocument/2006/customXml" ds:itemID="{F3A6FFF9-4D13-45C2-8F60-885F8E95DE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8D8EE0-4D98-4CB8-8EE5-96532698E929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1cdc69f0-fd4b-46ae-8d24-9ba969a26255"/>
    <ds:schemaRef ds:uri="http://purl.org/dc/terms/"/>
    <ds:schemaRef ds:uri="http://schemas.microsoft.com/office/2006/documentManagement/types"/>
    <ds:schemaRef ds:uri="http://purl.org/dc/dcmitype/"/>
    <ds:schemaRef ds:uri="684285c2-f51a-44fd-8495-0352e3bcbc13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PVSC-PVRR Total</vt:lpstr>
      <vt:lpstr>Company Annual</vt:lpstr>
      <vt:lpstr>Company Capital</vt:lpstr>
      <vt:lpstr>'Company Capital'!Print_Area</vt:lpstr>
      <vt:lpstr>'Company Annual'!Print_Titles</vt:lpstr>
      <vt:lpstr>'Company Capital'!Print_Titles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2021-02-05T04:40:27Z</dcterms:created>
  <dcterms:modified xsi:type="dcterms:W3CDTF">2022-01-23T22:19:02Z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0x01010001C697C086040049A557C323723C0858</vt:lpwstr>
  </property>
</Properties>
</file>